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Mhs'!$A$1:$L$42</definedName>
    <definedName name="_xlnm.Print_Area" localSheetId="0">'Nilai Partisipasi'!$A$1:$I$43</definedName>
    <definedName name="_xlnm.Print_Area" localSheetId="1">'Rekap Nilai Non Praktek'!$A$1:$K$42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14" i="13"/>
  <c r="I15" i="13" l="1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K27" i="13" l="1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<sst xmlns="http://schemas.openxmlformats.org/spreadsheetml/2006/main" count="163" uniqueCount="116">
  <si>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</si>
  <si>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</si>
  <si>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</si>
  <si>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</si>
  <si>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</si>
  <si>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</si>
  <si>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</si>
  <si>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</si>
  <si>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</si>
  <si>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</si>
  <si>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</si>
  <si>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</si>
  <si>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</si>
  <si>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</si>
  <si>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</si>
  <si>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</si>
  <si>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</si>
  <si>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</si>
  <si>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</si>
  <si>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</si>
  <si>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</si>
  <si>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</si>
  <si>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</si>
  <si>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</si>
  <si>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</si>
  <si>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</si>
  <si>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</si>
  <si>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</si>
  <si>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</si>
  <si>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</si>
  <si>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</si>
  <si>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</si>
  <si>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</si>
  <si>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</si>
  <si>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</si>
  <si>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</si>
  <si>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</si>
  <si>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</si>
  <si>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</si>
  <si>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</si>
  <si>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</si>
  <si>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</si>
  <si>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</si>
  <si>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</si>
  <si>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</si>
  <si>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</si>
  <si>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</si>
  <si>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</si>
  <si>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</si>
  <si>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</si>
  <si>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</si>
  <si>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</si>
  <si>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</si>
  <si>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</si>
  <si>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</si>
  <si>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</si>
  <si>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</si>
  <si>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</si>
  <si>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</si>
  <si>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</si>
  <si>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</si>
  <si>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</si>
  <si>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</si>
  <si>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</si>
  <si>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</si>
  <si>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</si>
  <si>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</si>
  <si>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</si>
  <si>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</si>
  <si>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</si>
  <si>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</si>
  <si>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</si>
  <si>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</si>
  <si>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</si>
  <si>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</si>
  <si>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</si>
  <si>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</si>
  <si>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</si>
  <si>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</si>
  <si>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</si>
  <si>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</si>
  <si>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</si>
  <si>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</si>
  <si>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</si>
  <si>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</si>
  <si>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</si>
  <si>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</si>
  <si>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</si>
  <si>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</si>
  <si>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</si>
  <si>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</si>
  <si>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</si>
  <si>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</si>
  <si>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</si>
  <si>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</si>
  <si>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</si>
  <si>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</si>
  <si>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</si>
  <si>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Senapelan</t>
  </si>
  <si>
    <t>: S1 PGPAUD Masukan PMM (121)</t>
  </si>
  <si>
    <t>ERNOVITA SULISTYA</t>
  </si>
  <si>
    <t>YANTI SIMANJUNTAK</t>
  </si>
  <si>
    <t>DINA SURYANI</t>
  </si>
  <si>
    <t>NOVITA SARI</t>
  </si>
  <si>
    <t>IMELDA SINAGA</t>
  </si>
  <si>
    <t>MARIA OKIRAWANY</t>
  </si>
  <si>
    <t>MERI MELANIA</t>
  </si>
  <si>
    <t>RINI YUSRIWATI</t>
  </si>
  <si>
    <t>ROSNITA</t>
  </si>
  <si>
    <t>NURMAWATI PESTAULI SIBARANI</t>
  </si>
  <si>
    <t>RATNAWATI SIAHAAN</t>
  </si>
  <si>
    <t>DHENOK MARIA NOVIANTI</t>
  </si>
  <si>
    <t>RIRIS HONEY FRANSISKA</t>
  </si>
  <si>
    <t>SYAFNI</t>
  </si>
  <si>
    <t>: 2021.1</t>
  </si>
  <si>
    <t>: 4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</si>
</sst>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view="pageBreakPreview" zoomScale="80" zoomScaleNormal="100" zoomScaleSheetLayoutView="80" workbookViewId="0">
      <selection activeCell="H6" sqref="H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115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114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100</v>
      </c>
      <c r="D14" s="40">
        <v>856448539</v>
      </c>
      <c r="E14" s="40"/>
      <c r="F14" s="39">
        <f t="shared" ref="F14:F27" si="0">E14*100/8</f>
        <v>0</v>
      </c>
      <c r="G14" s="39"/>
      <c r="H14" s="39"/>
      <c r="I14" s="42">
        <f t="shared" ref="I14:I27" si="1">((F14*4/10)+(G14*3/10)+(H14*3/10))</f>
        <v>0</v>
      </c>
    </row>
    <row r="15" spans="2:9" ht="15" customHeight="1" x14ac:dyDescent="0.25">
      <c r="B15" s="40">
        <v>2</v>
      </c>
      <c r="C15" s="35" t="s">
        <v>101</v>
      </c>
      <c r="D15" s="40">
        <v>856446083</v>
      </c>
      <c r="E15" s="40"/>
      <c r="F15" s="39">
        <f t="shared" si="0"/>
        <v>0</v>
      </c>
      <c r="G15" s="39"/>
      <c r="H15" s="39"/>
      <c r="I15" s="42">
        <f t="shared" si="1"/>
        <v>0</v>
      </c>
    </row>
    <row r="16" spans="2:9" ht="15" customHeight="1" x14ac:dyDescent="0.25">
      <c r="B16" s="40">
        <v>3</v>
      </c>
      <c r="C16" s="35" t="s">
        <v>102</v>
      </c>
      <c r="D16" s="40">
        <v>856446116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103</v>
      </c>
      <c r="D17" s="40">
        <v>856446123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104</v>
      </c>
      <c r="D18" s="40">
        <v>856446148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105</v>
      </c>
      <c r="D19" s="40">
        <v>856446155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106</v>
      </c>
      <c r="D20" s="40">
        <v>856446162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107</v>
      </c>
      <c r="D21" s="40">
        <v>856446187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>
        <v>856446194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40">
        <v>856446202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>
        <v>856446227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40">
        <v>856446234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>
        <v>856446241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40">
        <v>856446259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9" spans="2:9" s="10" customFormat="1" ht="15" customHeight="1" x14ac:dyDescent="0.25">
      <c r="B29" s="10" t="s">
        <v>47</v>
      </c>
      <c r="D29" s="34"/>
      <c r="F29" s="24"/>
      <c r="G29" s="24"/>
      <c r="H29" s="24"/>
    </row>
    <row r="30" spans="2:9" s="10" customFormat="1" ht="15" customHeight="1" x14ac:dyDescent="0.25">
      <c r="B30" s="12" t="s">
        <v>48</v>
      </c>
      <c r="C30" s="10" t="s">
        <v>36</v>
      </c>
      <c r="D30" s="10" t="s">
        <v>49</v>
      </c>
      <c r="F30" s="24"/>
      <c r="G30" s="24"/>
      <c r="H30" s="24"/>
    </row>
    <row r="31" spans="2:9" s="10" customFormat="1" ht="15" customHeight="1" x14ac:dyDescent="0.25">
      <c r="C31" s="10" t="s">
        <v>50</v>
      </c>
      <c r="D31" s="10" t="s">
        <v>51</v>
      </c>
      <c r="F31" s="24"/>
      <c r="G31" s="24"/>
      <c r="H31" s="24"/>
      <c r="I31" s="10" t="s">
        <v>52</v>
      </c>
    </row>
    <row r="32" spans="2:9" s="10" customFormat="1" ht="15" customHeight="1" x14ac:dyDescent="0.25">
      <c r="C32" s="10" t="s">
        <v>53</v>
      </c>
      <c r="D32" s="10" t="s">
        <v>54</v>
      </c>
      <c r="F32" s="24"/>
      <c r="G32" s="24"/>
      <c r="H32" s="24"/>
    </row>
    <row r="33" spans="2:8" s="10" customFormat="1" ht="15" customHeight="1" x14ac:dyDescent="0.25">
      <c r="C33" s="10" t="s">
        <v>55</v>
      </c>
      <c r="D33" s="10" t="s">
        <v>56</v>
      </c>
      <c r="F33" s="24"/>
      <c r="G33" s="24"/>
      <c r="H33" s="24"/>
    </row>
    <row r="34" spans="2:8" ht="15" customHeight="1" x14ac:dyDescent="0.25">
      <c r="C34" s="13"/>
    </row>
    <row r="35" spans="2:8" ht="15" customHeight="1" x14ac:dyDescent="0.25">
      <c r="G35" s="25" t="s">
        <v>37</v>
      </c>
    </row>
    <row r="39" spans="2:8" ht="15" customHeight="1" x14ac:dyDescent="0.25">
      <c r="G39" s="25" t="s">
        <v>57</v>
      </c>
    </row>
    <row r="40" spans="2:8" ht="15" customHeight="1" x14ac:dyDescent="0.25">
      <c r="G40" s="25" t="s">
        <v>39</v>
      </c>
    </row>
    <row r="41" spans="2:8" ht="15" customHeight="1" x14ac:dyDescent="0.25">
      <c r="B41" s="41"/>
    </row>
    <row r="42" spans="2:8" ht="15" customHeight="1" x14ac:dyDescent="0.25">
      <c r="B42" s="41"/>
    </row>
    <row r="43" spans="2:8" s="10" customFormat="1" ht="15" customHeight="1" x14ac:dyDescent="0.25">
      <c r="B43" s="10" t="s">
        <v>58</v>
      </c>
      <c r="D43" s="34"/>
      <c r="F43" s="24"/>
      <c r="G43" s="24"/>
      <c r="H43" s="24"/>
    </row>
  </sheetData>
  <sortState ref="C14:D40">
    <sortCondition ref="C14:C40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view="pageBreakPreview" zoomScale="80" zoomScaleNormal="100" zoomScaleSheetLayoutView="80" workbookViewId="0">
      <selection activeCell="O17" sqref="O1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4 (Empat)</v>
      </c>
    </row>
    <row r="7" spans="2:11" ht="15" customHeight="1" x14ac:dyDescent="0.25">
      <c r="B7" s="56" t="s">
        <v>30</v>
      </c>
      <c r="C7" s="56"/>
      <c r="D7" s="1" t="str">
        <f>'Nilai Partisipasi'!D7</f>
        <v>: S1 PGPAUD Masukan PMM (121)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Senapelan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ERNOVITA SULISTYA</v>
      </c>
      <c r="D14" s="38">
        <f>'Nilai Partisipasi'!D14</f>
        <v>856448539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YANTI SIMANJUNTAK</v>
      </c>
      <c r="D15" s="38">
        <f>'Nilai Partisipasi'!D15</f>
        <v>856446083</v>
      </c>
      <c r="E15" s="40">
        <f>'Nilai Partisipasi'!E15</f>
        <v>0</v>
      </c>
      <c r="F15" s="40"/>
      <c r="G15" s="40"/>
      <c r="H15" s="40"/>
      <c r="I15" s="42" t="e">
        <f t="shared" ref="I15:I27" si="0">AVERAGEA(F15:H15)</f>
        <v>#DIV/0!</v>
      </c>
      <c r="J15" s="42">
        <f>'Nilai Partisipasi'!I15</f>
        <v>0</v>
      </c>
      <c r="K15" s="42" t="e">
        <f t="shared" ref="K15:K27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DINA SURYANI</v>
      </c>
      <c r="D16" s="38">
        <f>'Nilai Partisipasi'!D16</f>
        <v>856446116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NOVITA SARI</v>
      </c>
      <c r="D17" s="38">
        <f>'Nilai Partisipasi'!D17</f>
        <v>856446123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IMELDA SINAGA</v>
      </c>
      <c r="D18" s="38">
        <f>'Nilai Partisipasi'!D18</f>
        <v>856446148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MARIA OKIRAWANY</v>
      </c>
      <c r="D19" s="38">
        <f>'Nilai Partisipasi'!D19</f>
        <v>856446155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MERI MELANIA</v>
      </c>
      <c r="D20" s="38">
        <f>'Nilai Partisipasi'!D20</f>
        <v>856446162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RINI YUSRIWATI</v>
      </c>
      <c r="D21" s="38">
        <f>'Nilai Partisipasi'!D21</f>
        <v>856446187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ROSNITA</v>
      </c>
      <c r="D22" s="38">
        <f>'Nilai Partisipasi'!D22</f>
        <v>856446194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NURMAWATI PESTAULI SIBARANI</v>
      </c>
      <c r="D23" s="38">
        <f>'Nilai Partisipasi'!D23</f>
        <v>856446202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RATNAWATI SIAHAAN</v>
      </c>
      <c r="D24" s="38">
        <f>'Nilai Partisipasi'!D24</f>
        <v>856446227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DHENOK MARIA NOVIANTI</v>
      </c>
      <c r="D25" s="38">
        <f>'Nilai Partisipasi'!D25</f>
        <v>856446234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RIRIS HONEY FRANSISKA</v>
      </c>
      <c r="D26" s="38">
        <f>'Nilai Partisipasi'!D26</f>
        <v>856446241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SYAFNI</v>
      </c>
      <c r="D27" s="38">
        <f>'Nilai Partisipasi'!D27</f>
        <v>856446259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9" spans="2:11" s="10" customFormat="1" ht="15" customHeight="1" x14ac:dyDescent="0.25">
      <c r="B29" s="10" t="s">
        <v>47</v>
      </c>
      <c r="I29" s="26"/>
      <c r="J29" s="26"/>
      <c r="K29" s="26"/>
    </row>
    <row r="30" spans="2:11" s="10" customFormat="1" ht="15" customHeight="1" x14ac:dyDescent="0.25">
      <c r="C30" s="10" t="s">
        <v>65</v>
      </c>
      <c r="D30" s="10" t="s">
        <v>66</v>
      </c>
      <c r="I30" s="26"/>
      <c r="J30" s="26"/>
      <c r="K30" s="26"/>
    </row>
    <row r="31" spans="2:11" s="10" customFormat="1" ht="15" customHeight="1" x14ac:dyDescent="0.25">
      <c r="C31" s="10" t="s">
        <v>67</v>
      </c>
      <c r="D31" s="10" t="s">
        <v>36</v>
      </c>
      <c r="I31" s="26"/>
      <c r="J31" s="26"/>
      <c r="K31" s="26"/>
    </row>
    <row r="32" spans="2:11" s="10" customFormat="1" ht="15" customHeight="1" x14ac:dyDescent="0.25">
      <c r="C32" s="10" t="s">
        <v>68</v>
      </c>
      <c r="D32" s="10" t="s">
        <v>69</v>
      </c>
      <c r="I32" s="26"/>
      <c r="J32" s="26"/>
      <c r="K32" s="26"/>
    </row>
    <row r="33" spans="2:11" s="10" customFormat="1" ht="15" customHeight="1" x14ac:dyDescent="0.25">
      <c r="C33" s="11" t="s">
        <v>70</v>
      </c>
      <c r="I33" s="26"/>
      <c r="J33" s="26"/>
      <c r="K33" s="26"/>
    </row>
    <row r="34" spans="2:11" s="10" customFormat="1" ht="15" customHeight="1" x14ac:dyDescent="0.25">
      <c r="B34" s="11"/>
      <c r="C34" s="11" t="s">
        <v>71</v>
      </c>
      <c r="I34" s="26"/>
      <c r="J34" s="26"/>
      <c r="K34" s="26"/>
    </row>
    <row r="35" spans="2:11" s="10" customFormat="1" ht="15" customHeight="1" x14ac:dyDescent="0.25">
      <c r="I35" s="26"/>
      <c r="J35" s="26"/>
      <c r="K35" s="26"/>
    </row>
    <row r="36" spans="2:11" ht="15" customHeight="1" x14ac:dyDescent="0.25">
      <c r="C36" s="1" t="s">
        <v>8</v>
      </c>
      <c r="G36" s="1" t="s">
        <v>72</v>
      </c>
    </row>
    <row r="37" spans="2:11" ht="15" customHeight="1" x14ac:dyDescent="0.25">
      <c r="C37" s="1" t="s">
        <v>59</v>
      </c>
      <c r="G37" s="1" t="s">
        <v>37</v>
      </c>
    </row>
    <row r="40" spans="2:11" ht="15" customHeight="1" x14ac:dyDescent="0.25">
      <c r="G40" s="1" t="s">
        <v>73</v>
      </c>
    </row>
    <row r="41" spans="2:11" ht="15" customHeight="1" x14ac:dyDescent="0.25">
      <c r="C41" s="1" t="s">
        <v>60</v>
      </c>
      <c r="G41" s="1" t="s">
        <v>38</v>
      </c>
    </row>
    <row r="42" spans="2:11" ht="15" customHeight="1" x14ac:dyDescent="0.25">
      <c r="C42" s="1" t="s">
        <v>61</v>
      </c>
      <c r="G42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Senapelan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ERNOVITA SULISTYA</v>
      </c>
      <c r="D15" s="30">
        <f>'Nilai Partisipasi'!D14</f>
        <v>856448539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YANTI SIMANJUNTAK</v>
      </c>
      <c r="D16" s="30">
        <f>'Nilai Partisipasi'!D15</f>
        <v>856446083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DINA SURYANI</v>
      </c>
      <c r="D17" s="30">
        <f>'Nilai Partisipasi'!D16</f>
        <v>856446116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NOVITA SARI</v>
      </c>
      <c r="D18" s="30">
        <f>'Nilai Partisipasi'!D17</f>
        <v>856446123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IMELDA SINAGA</v>
      </c>
      <c r="D19" s="30">
        <f>'Nilai Partisipasi'!D18</f>
        <v>856446148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MARIA OKIRAWANY</v>
      </c>
      <c r="D20" s="30">
        <f>'Nilai Partisipasi'!D19</f>
        <v>856446155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MERI MELANIA</v>
      </c>
      <c r="D21" s="30">
        <f>'Nilai Partisipasi'!D20</f>
        <v>856446162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RINI YUSRIWATI</v>
      </c>
      <c r="D22" s="30">
        <f>'Nilai Partisipasi'!D21</f>
        <v>856446187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ROSNITA</v>
      </c>
      <c r="D23" s="30">
        <f>'Nilai Partisipasi'!D22</f>
        <v>856446194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NURMAWATI PESTAULI SIBARANI</v>
      </c>
      <c r="D24" s="30">
        <f>'Nilai Partisipasi'!D23</f>
        <v>856446202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RATNAWATI SIAHAAN</v>
      </c>
      <c r="D25" s="30">
        <f>'Nilai Partisipasi'!D24</f>
        <v>856446227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DHENOK MARIA NOVIANTI</v>
      </c>
      <c r="D26" s="30">
        <f>'Nilai Partisipasi'!D25</f>
        <v>856446234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9" t="str">
        <f>'Nilai Partisipasi'!C26</f>
        <v>RIRIS HONEY FRANSISKA</v>
      </c>
      <c r="D27" s="30">
        <f>'Nilai Partisipasi'!D26</f>
        <v>856446241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9" t="str">
        <f>'Nilai Partisipasi'!C27</f>
        <v>SYAFNI</v>
      </c>
      <c r="D28" s="30">
        <f>'Nilai Partisipasi'!D27</f>
        <v>856446259</v>
      </c>
      <c r="E28" s="8"/>
      <c r="F28" s="8"/>
      <c r="G28" s="8"/>
      <c r="H28" s="8"/>
      <c r="I28" s="8"/>
      <c r="J28" s="8"/>
      <c r="K28" s="8"/>
      <c r="L28" s="8"/>
    </row>
    <row r="29" spans="2:12" ht="48.95" customHeight="1" x14ac:dyDescent="0.25">
      <c r="B29" s="60" t="s">
        <v>19</v>
      </c>
      <c r="C29" s="60"/>
      <c r="D29" s="60"/>
      <c r="E29" s="8"/>
      <c r="F29" s="8"/>
      <c r="G29" s="8"/>
      <c r="H29" s="8"/>
      <c r="I29" s="8"/>
      <c r="J29" s="8"/>
      <c r="K29" s="8"/>
      <c r="L29" s="8"/>
    </row>
    <row r="30" spans="2:12" ht="18" customHeight="1" x14ac:dyDescent="0.25">
      <c r="B30" s="60" t="s">
        <v>20</v>
      </c>
      <c r="C30" s="60"/>
      <c r="D30" s="60"/>
      <c r="E30" s="8"/>
      <c r="F30" s="8"/>
      <c r="G30" s="8"/>
      <c r="H30" s="8"/>
      <c r="I30" s="8"/>
      <c r="J30" s="8"/>
      <c r="K30" s="8"/>
      <c r="L30" s="8"/>
    </row>
    <row r="31" spans="2:12" ht="48.95" customHeight="1" x14ac:dyDescent="0.25">
      <c r="B31" s="61" t="s">
        <v>21</v>
      </c>
      <c r="C31" s="61"/>
      <c r="D31" s="61"/>
      <c r="E31" s="8"/>
      <c r="F31" s="8"/>
      <c r="G31" s="8"/>
      <c r="H31" s="8"/>
      <c r="I31" s="8"/>
      <c r="J31" s="8"/>
      <c r="K31" s="8"/>
      <c r="L31" s="8"/>
    </row>
    <row r="32" spans="2:12" ht="18" customHeight="1" x14ac:dyDescent="0.25">
      <c r="B32" s="61" t="s">
        <v>22</v>
      </c>
      <c r="C32" s="61"/>
      <c r="D32" s="61"/>
      <c r="E32" s="8"/>
      <c r="F32" s="8"/>
      <c r="G32" s="8"/>
      <c r="H32" s="8"/>
      <c r="I32" s="8"/>
      <c r="J32" s="8"/>
      <c r="K32" s="8"/>
      <c r="L32" s="8"/>
    </row>
    <row r="33" spans="2:15" ht="14.1" customHeight="1" x14ac:dyDescent="0.25">
      <c r="B33" s="6" t="s">
        <v>23</v>
      </c>
      <c r="D33" s="6"/>
    </row>
    <row r="34" spans="2:15" ht="14.1" customHeight="1" x14ac:dyDescent="0.25">
      <c r="B34" s="1" t="s">
        <v>24</v>
      </c>
    </row>
    <row r="35" spans="2:15" ht="14.1" customHeight="1" x14ac:dyDescent="0.25">
      <c r="B35" s="1" t="s">
        <v>25</v>
      </c>
    </row>
    <row r="36" spans="2:15" ht="14.1" customHeight="1" x14ac:dyDescent="0.25"/>
    <row r="37" spans="2:15" ht="18" customHeight="1" x14ac:dyDescent="0.25">
      <c r="I37" s="1" t="s">
        <v>28</v>
      </c>
    </row>
    <row r="38" spans="2:15" ht="18" customHeight="1" x14ac:dyDescent="0.25">
      <c r="I38" s="2" t="s">
        <v>92</v>
      </c>
    </row>
    <row r="39" spans="2:15" ht="18" customHeight="1" x14ac:dyDescent="0.25">
      <c r="I39" s="2"/>
      <c r="O39" s="1" t="s">
        <v>26</v>
      </c>
    </row>
    <row r="40" spans="2:15" ht="18" customHeight="1" x14ac:dyDescent="0.25">
      <c r="B40" s="6"/>
      <c r="I40" s="2"/>
    </row>
    <row r="41" spans="2:15" ht="18" customHeight="1" x14ac:dyDescent="0.25">
      <c r="I41" s="3" t="s">
        <v>9</v>
      </c>
    </row>
    <row r="42" spans="2:15" ht="18" customHeight="1" x14ac:dyDescent="0.25">
      <c r="I42" s="2" t="s">
        <v>10</v>
      </c>
    </row>
    <row r="43" spans="2:15" ht="15" customHeight="1" x14ac:dyDescent="0.25"/>
    <row r="44" spans="2:15" ht="15" customHeight="1" x14ac:dyDescent="0.25"/>
    <row r="45" spans="2:15" ht="15" customHeight="1" x14ac:dyDescent="0.25"/>
    <row r="46" spans="2:15" ht="15" customHeight="1" x14ac:dyDescent="0.25"/>
    <row r="47" spans="2:15" ht="15" customHeight="1" x14ac:dyDescent="0.25"/>
    <row r="48" spans="2:15" ht="15" customHeight="1" x14ac:dyDescent="0.25"/>
  </sheetData>
  <mergeCells count="12">
    <mergeCell ref="K3:L3"/>
    <mergeCell ref="K2:L2"/>
    <mergeCell ref="B30:D30"/>
    <mergeCell ref="B31:D31"/>
    <mergeCell ref="B32:D32"/>
    <mergeCell ref="B5:L5"/>
    <mergeCell ref="B6:L6"/>
    <mergeCell ref="B11:B14"/>
    <mergeCell ref="D11:D14"/>
    <mergeCell ref="E11:L11"/>
    <mergeCell ref="B29:D29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Senapelan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8">
        <v>1</v>
      </c>
      <c r="C13" s="31" t="str">
        <f>'Nilai Partisipasi'!C14</f>
        <v>ERNOVITA SULISTYA</v>
      </c>
      <c r="D13" s="30">
        <f>'Nilai Partisipasi'!D14</f>
        <v>856448539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YANTI SIMANJUNTAK</v>
      </c>
      <c r="D14" s="30">
        <f>'Nilai Partisipasi'!D15</f>
        <v>856446083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DINA SURYANI</v>
      </c>
      <c r="D15" s="30">
        <f>'Nilai Partisipasi'!D16</f>
        <v>856446116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NOVITA SARI</v>
      </c>
      <c r="D16" s="30">
        <f>'Nilai Partisipasi'!D17</f>
        <v>856446123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IMELDA SINAGA</v>
      </c>
      <c r="D17" s="30">
        <f>'Nilai Partisipasi'!D18</f>
        <v>856446148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MARIA OKIRAWANY</v>
      </c>
      <c r="D18" s="30">
        <f>'Nilai Partisipasi'!D19</f>
        <v>856446155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MERI MELANIA</v>
      </c>
      <c r="D19" s="30">
        <f>'Nilai Partisipasi'!D20</f>
        <v>856446162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RINI YUSRIWATI</v>
      </c>
      <c r="D20" s="30">
        <f>'Nilai Partisipasi'!D21</f>
        <v>856446187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ROSNITA</v>
      </c>
      <c r="D21" s="30">
        <f>'Nilai Partisipasi'!D22</f>
        <v>856446194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NURMAWATI PESTAULI SIBARANI</v>
      </c>
      <c r="D22" s="30">
        <f>'Nilai Partisipasi'!D23</f>
        <v>856446202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RATNAWATI SIAHAAN</v>
      </c>
      <c r="D23" s="30">
        <f>'Nilai Partisipasi'!D24</f>
        <v>856446227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DHENOK MARIA NOVIANTI</v>
      </c>
      <c r="D24" s="30">
        <f>'Nilai Partisipasi'!D25</f>
        <v>856446234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RIRIS HONEY FRANSISKA</v>
      </c>
      <c r="D25" s="30">
        <f>'Nilai Partisipasi'!D26</f>
        <v>856446241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SYAFNI</v>
      </c>
      <c r="D26" s="30">
        <f>'Nilai Partisipasi'!D27</f>
        <v>856446259</v>
      </c>
      <c r="E26" s="29"/>
      <c r="F26" s="29"/>
      <c r="G26" s="29"/>
      <c r="H26" s="29"/>
    </row>
    <row r="27" spans="2:8" ht="15" customHeight="1" x14ac:dyDescent="0.25">
      <c r="B27" s="14"/>
    </row>
    <row r="28" spans="2:8" ht="15" customHeight="1" x14ac:dyDescent="0.25">
      <c r="F28" s="19" t="s">
        <v>2</v>
      </c>
      <c r="G28" s="19" t="s">
        <v>87</v>
      </c>
      <c r="H28" s="19" t="s">
        <v>1</v>
      </c>
    </row>
    <row r="29" spans="2:8" ht="30" x14ac:dyDescent="0.25">
      <c r="F29" s="20" t="s">
        <v>86</v>
      </c>
      <c r="G29" s="20" t="s">
        <v>89</v>
      </c>
      <c r="H29" s="20" t="s">
        <v>90</v>
      </c>
    </row>
    <row r="30" spans="2:8" ht="49.5" customHeight="1" x14ac:dyDescent="0.25">
      <c r="F30" s="18"/>
      <c r="G30" s="18"/>
      <c r="H30" s="18"/>
    </row>
    <row r="31" spans="2:8" ht="15" customHeight="1" x14ac:dyDescent="0.25">
      <c r="B31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2018-09-17T01:33:54Z</cp:lastPrinted>
  <dcterms:created xsi:type="dcterms:W3CDTF">2009-03-17T05:47:13Z</dcterms:created>
  <dcterms:modified xsi:type="dcterms:W3CDTF">2021-02-09T04:53:36Z</dcterms:modified>
</cp:coreProperties>
</file>